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1835" tabRatio="486"/>
  </bookViews>
  <sheets>
    <sheet name="Лист1" sheetId="1" r:id="rId1"/>
  </sheets>
  <externalReferences>
    <externalReference r:id="rId2"/>
  </externalReferences>
  <definedNames>
    <definedName name="Print_Area" localSheetId="0">Лист1!$B$2:$U$23</definedName>
  </definedNames>
  <calcPr calcId="145621"/>
</workbook>
</file>

<file path=xl/calcChain.xml><?xml version="1.0" encoding="utf-8"?>
<calcChain xmlns="http://schemas.openxmlformats.org/spreadsheetml/2006/main">
  <c r="D35" i="1" l="1"/>
  <c r="I32" i="1"/>
  <c r="I31" i="1"/>
  <c r="I30" i="1"/>
  <c r="I29" i="1"/>
  <c r="I28" i="1"/>
  <c r="I25" i="1"/>
  <c r="D25" i="1"/>
  <c r="I24" i="1"/>
  <c r="D24" i="1"/>
</calcChain>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<sst xmlns="http://schemas.openxmlformats.org/spreadsheetml/2006/main" count="152" uniqueCount="114">
  <si>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</si>
  <si>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</si>
  <si>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</si>
  <si>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</si>
  <si>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</si>
  <si>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</si>
  <si>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</si>
  <si>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</si>
  <si>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</si>
  <si>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</si>
  <si>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</si>
  <si>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</si>
  <si>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</si>
  <si>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</si>
  <si>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</si>
  <si>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</si>
  <si>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</si>
  <si>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</si>
  <si>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</si>
  <si>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</si>
  <si>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</si>
  <si>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</si>
  <si>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</si>
  <si>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</si>
  <si>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</si>
  <si>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</si>
  <si>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</si>
  <si>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</si>
  <si>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</si>
  <si>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</si>
  <si>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</si>
  <si>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</si>
  <si>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</si>
  <si>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</si>
  <si>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</si>
  <si>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</si>
  <si>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</si>
  <si>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</si>
  <si>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</si>
  <si>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</si>
  <si>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</si>
  <si>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</si>
  <si>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</si>
  <si>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</si>
  <si>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</si>
  <si>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</si>
  <si>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</si>
  <si>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</si>
  <si>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</si>
  <si>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</si>
  <si>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</si>
  <si>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</si>
  <si>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</si>
  <si>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</si>
  <si>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контроль за соответствием деятельности общественного объединения, в том числе по расходованию денежных средств и использования иного имущества, уставным целям Федеральный закон от 11.07.2001 №95-ФЗ О политических партиях</t>
  </si>
  <si>
    <t>май</t>
  </si>
  <si>
    <t>Региональное отделение Всероссийской политической партии "Российская партия садоводов" в Сахалинской области</t>
  </si>
  <si>
    <t>1136500000482</t>
  </si>
  <si>
    <t xml:space="preserve"> проведения плановых проверок</t>
  </si>
  <si>
    <t>6501236135</t>
  </si>
  <si>
    <t>693021, Сахалинская область, г. Южно-Сахалинск, ул. Комарова, дом 24</t>
  </si>
  <si>
    <t xml:space="preserve">Прокуратура Сахалинской области </t>
  </si>
  <si>
    <t xml:space="preserve"> Управления Министрества юстиции Российской Федерации по Сахалинской области</t>
  </si>
  <si>
    <t>Региональное отделение политической партии социальной защиты в Сахалинской области</t>
  </si>
  <si>
    <t>693020, Сахалинская область, г. Южно-Сахалинск, ул. Им.А.Буюклы, дом 38 кв. 4</t>
  </si>
  <si>
    <t>1126500000516</t>
  </si>
  <si>
    <t>6501235389</t>
  </si>
  <si>
    <t>январь</t>
  </si>
  <si>
    <t>Территориально-соседская община коренных малочисленных народов Севера "Чахп-уф"-"Родник"</t>
  </si>
  <si>
    <t>694240, Сахалинская область, Поронайский район, г. Поронайск, ул. Ленина, дом 16 кв. 16</t>
  </si>
  <si>
    <t>1166500050012</t>
  </si>
  <si>
    <t>6507014717</t>
  </si>
  <si>
    <t>Контроль за соответствием деятельности некоммерческой организации, в том числе по расходованию денежных средств и использования иного имущества,  целям, предусмотренным ее учредительными документами и законодательству РВ Федеральный закон от 12.01.1996 №7-ФЗ О некоммерческих организациях</t>
  </si>
  <si>
    <t>Общественная организация местная национально-культурная автономия татар г. Южно-Сахалинска</t>
  </si>
  <si>
    <t>693005, Сахалинская область, г. Южно-Сахалинск, ул. Северная, дом 56 оф. 14</t>
  </si>
  <si>
    <t>693005, г. Южно-Сахалинск, ул. Северная, дом 56 оф. 14</t>
  </si>
  <si>
    <t>1096500000585</t>
  </si>
  <si>
    <t>6501209808</t>
  </si>
  <si>
    <t>Контроль за соблюдением политическими партиями, их региональными отделениями и иными структурными подразделениями законодательства Российской Федерации, а также за соответствием деятельности политической партии, ее региональных отделений и иных структурных подразделений положениям, целям и задачам, предусмотренным уставами политических партий Федеральный закон от 19.05.1995 №82-ФЗ Об общественных объединениях</t>
  </si>
  <si>
    <t>Южно-Сахалинская местная общественная организация "Интеллектуальный клуб "Логос"</t>
  </si>
  <si>
    <t>693023, Сахалинская область, г. Южно-Сахалинск, ул. Емельянова, дом 11А кв. 900</t>
  </si>
  <si>
    <t>1026500001076</t>
  </si>
  <si>
    <t>6501113214</t>
  </si>
  <si>
    <t>февраль</t>
  </si>
  <si>
    <t>Сахалинская региональная общественная организация "Сахалин-Япония"</t>
  </si>
  <si>
    <t xml:space="preserve">693020, Сахалинская область, г. Южно-Сахалинск, пр. Мира, дом 113 </t>
  </si>
  <si>
    <t>1026500000383</t>
  </si>
  <si>
    <t>6501085126</t>
  </si>
  <si>
    <t>Автономная некоммерческая организация "Национально-патриотическая дипломатия общественной безопасности востока "Герои нашего времени"</t>
  </si>
  <si>
    <t>693000, Сахалинская область, г. Южно-Сахалинск, ул. Поповича, дом 73 кв. 55</t>
  </si>
  <si>
    <t>1156500000535</t>
  </si>
  <si>
    <t>6501276829</t>
  </si>
  <si>
    <t>"Благотворительный фонд развития бокса двукратного олимпийского чемпиона Олега Саитова"</t>
  </si>
  <si>
    <t>693000, Сахалинская область, г. Южно-Сахалинск, ул. Сахалинская, дом 2</t>
  </si>
  <si>
    <t>1166500050067</t>
  </si>
  <si>
    <t>6501281346</t>
  </si>
  <si>
    <t>март</t>
  </si>
  <si>
    <t>Сахалинская региональная общественная организация "Землячество Бурятии Байкал"</t>
  </si>
  <si>
    <t>693000, Сахалинская область, г. Южно-Сахалинск, ул. Амурская, дом 102 квартира 1</t>
  </si>
  <si>
    <t>1156500000788</t>
  </si>
  <si>
    <t>6501279322</t>
  </si>
  <si>
    <t>Сахалинская региональная общественная организация "Палата Налоговых Консультантов" Деловой Клуб "Налоговый Консультант"</t>
  </si>
  <si>
    <t>693000, Сахалинская область, г. Южно-Сахалинск, ул. Железнодорожная, дом 85 кв. 35</t>
  </si>
  <si>
    <t>1116500000638</t>
  </si>
  <si>
    <t>6501234762</t>
  </si>
  <si>
    <t>Микрокредитная компания "Сахалинский Фонд развития предпринимательства"</t>
  </si>
  <si>
    <t>693000, Сахалинская область, г. Южно-Сахалинск, ул. Карла Маркса, дом 16 офис 103</t>
  </si>
  <si>
    <t>1166500050881</t>
  </si>
  <si>
    <t>6501287362</t>
  </si>
  <si>
    <t>Негосударственная образовательная автономная некоммерческая организация дополнительного профессионального образования "Морской образовательный центр"</t>
  </si>
  <si>
    <t>694620, Сахалинская область, г. Холмск, ул. Макарова, дом 1</t>
  </si>
  <si>
    <t>1026501020985</t>
  </si>
  <si>
    <t>6509008483</t>
  </si>
  <si>
    <t>Министерство образования Сахалинской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</si>
</sst>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11">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indexed="64"/>
      </left>
      <right style="thin">
        <color indexed="64"/>
      </right>
      <top/>
      <bottom/>
      <diagonal/>
    </border>
  </borders>
  <cellStyleXfs count="1">
    <xf numFmtId="0" fontId="0" fillId="0" borderId="0"/>
  </cellStyleXfs>
  <cellXfs count="4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14" fontId="3" fillId="4" borderId="3" xfId="0" applyNumberFormat="1" applyFont="1" applyFill="1" applyBorder="1"/>
    <xf numFmtId="0" fontId="11" fillId="0" borderId="0" xfId="0" applyFont="1" applyAlignment="1">
      <alignment horizontal="center" vertical="center"/>
    </xf>
    <xf numFmtId="49" fontId="11" fillId="0" borderId="6" xfId="0" applyNumberFormat="1" applyFont="1" applyBorder="1" applyAlignment="1">
      <alignment horizontal="center" vertical="center" wrapText="1"/>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1" fontId="11" fillId="0" borderId="6" xfId="0" applyNumberFormat="1" applyFont="1" applyBorder="1" applyAlignment="1">
      <alignment horizontal="center" vertical="center"/>
    </xf>
    <xf numFmtId="49" fontId="11" fillId="0" borderId="10" xfId="0" applyNumberFormat="1" applyFont="1" applyFill="1" applyBorder="1" applyAlignment="1">
      <alignment horizontal="center" vertical="center" wrapText="1"/>
    </xf>
    <xf numFmtId="0" fontId="2" fillId="4" borderId="7" xfId="0" applyFont="1" applyFill="1" applyBorder="1" applyAlignment="1">
      <alignment horizontal="left" vertical="center" wrapText="1"/>
    </xf>
    <xf numFmtId="0" fontId="2" fillId="4" borderId="8" xfId="0" applyFont="1" applyFill="1" applyBorder="1" applyAlignment="1">
      <alignment horizontal="left" vertical="center" wrapText="1"/>
    </xf>
    <xf numFmtId="0" fontId="2" fillId="4" borderId="9"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0029912_&#1087;&#1083;&#1072;&#1085;%20&#1052;&#1080;&#1085;&#1070;&#1089;&#1090;%20&#1091;&#1090;&#1074;&#1077;&#1088;&#1078;&#1076;&#1077;&#1085;&#1085;&#1099;&#1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row r="24">
          <cell r="I24">
            <v>41109</v>
          </cell>
        </row>
        <row r="25">
          <cell r="I25">
            <v>42384</v>
          </cell>
        </row>
        <row r="28">
          <cell r="I28">
            <v>35115</v>
          </cell>
        </row>
        <row r="29">
          <cell r="I29">
            <v>42236</v>
          </cell>
        </row>
        <row r="30">
          <cell r="I30">
            <v>42417</v>
          </cell>
        </row>
        <row r="31">
          <cell r="I31">
            <v>42325</v>
          </cell>
        </row>
        <row r="32">
          <cell r="I32">
            <v>40767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35"/>
  <sheetViews>
    <sheetView tabSelected="1" topLeftCell="A28" zoomScale="60" zoomScaleNormal="60" workbookViewId="0">
      <selection activeCell="J32" sqref="J32"/>
    </sheetView>
  </sheetViews>
  <sheetFormatPr defaultRowHeight="15" x14ac:dyDescent="0.25"/>
  <cols>
    <col min="1" max="1" width="4.85546875"/>
    <col min="2" max="2" width="33.85546875"/>
    <col min="3" max="5" width="15.85546875"/>
    <col min="6" max="6" width="23.42578125" customWidth="1"/>
    <col min="7" max="7" width="17.7109375" customWidth="1"/>
    <col min="8" max="8" width="25.7109375"/>
    <col min="9" max="10" width="14.85546875"/>
    <col min="11" max="11" width="16.85546875"/>
    <col min="12" max="12" width="14.85546875"/>
    <col min="13" max="13" width="13.285156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40</v>
      </c>
      <c r="AJ1" s="1" t="s">
        <v>44</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41</v>
      </c>
      <c r="AJ2" s="1" t="s">
        <v>45</v>
      </c>
    </row>
    <row r="3" spans="1:36" ht="15.75" x14ac:dyDescent="0.25">
      <c r="A3" s="1"/>
      <c r="B3" s="8" t="s">
        <v>3</v>
      </c>
      <c r="C3" s="9">
        <v>2020029912</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42</v>
      </c>
      <c r="AJ3" s="1" t="s">
        <v>36</v>
      </c>
    </row>
    <row r="4" spans="1:36" ht="31.15" customHeight="1" x14ac:dyDescent="0.25">
      <c r="A4" s="1"/>
      <c r="B4" s="8" t="s">
        <v>5</v>
      </c>
      <c r="C4" s="36" t="s">
        <v>61</v>
      </c>
      <c r="D4" s="37"/>
      <c r="E4" s="37"/>
      <c r="F4" s="37"/>
      <c r="G4" s="37"/>
      <c r="H4" s="38"/>
      <c r="I4" s="1"/>
      <c r="J4" s="1"/>
      <c r="K4" s="1"/>
      <c r="L4" s="1"/>
      <c r="M4" s="1"/>
      <c r="N4" s="1"/>
      <c r="O4" s="1"/>
      <c r="P4" s="1"/>
      <c r="Q4" s="3"/>
      <c r="R4" s="3"/>
      <c r="S4" s="3"/>
      <c r="T4" s="3"/>
      <c r="U4" s="3"/>
      <c r="V4" s="1"/>
      <c r="W4" s="1"/>
      <c r="X4" s="1"/>
      <c r="Y4" s="1"/>
      <c r="Z4" s="1"/>
      <c r="AA4" s="1"/>
      <c r="AB4" s="6"/>
      <c r="AC4" s="11"/>
      <c r="AD4" s="6" t="s">
        <v>6</v>
      </c>
      <c r="AE4" s="1"/>
      <c r="AF4" s="1"/>
      <c r="AG4" s="1"/>
      <c r="AH4" s="1"/>
      <c r="AI4" s="1"/>
      <c r="AJ4" s="1" t="s">
        <v>37</v>
      </c>
    </row>
    <row r="5" spans="1:36" ht="15.75" x14ac:dyDescent="0.25">
      <c r="A5" s="1"/>
      <c r="B5" s="8" t="s">
        <v>7</v>
      </c>
      <c r="C5" s="29">
        <v>43742</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38</v>
      </c>
    </row>
    <row r="6" spans="1:36" x14ac:dyDescent="0.25">
      <c r="A6" s="1"/>
      <c r="B6" s="1"/>
      <c r="C6" s="1"/>
      <c r="D6" s="1"/>
      <c r="E6" s="1"/>
      <c r="F6" s="1"/>
      <c r="G6" s="1"/>
      <c r="H6" s="1"/>
      <c r="I6" s="1"/>
      <c r="J6" s="1"/>
      <c r="K6" s="1"/>
      <c r="L6" s="1"/>
      <c r="M6" s="1"/>
      <c r="N6" s="1"/>
      <c r="O6" s="1"/>
      <c r="P6" s="1"/>
      <c r="Q6" s="1"/>
      <c r="R6" s="12"/>
      <c r="S6" s="12"/>
      <c r="T6" s="12"/>
      <c r="U6" s="12"/>
      <c r="V6" s="1"/>
      <c r="W6" s="1"/>
      <c r="X6" s="1"/>
      <c r="Y6" s="1"/>
      <c r="Z6" s="1"/>
      <c r="AA6" s="1"/>
      <c r="AB6" s="1"/>
      <c r="AC6" s="1"/>
      <c r="AD6" s="1"/>
      <c r="AE6" s="1"/>
      <c r="AF6" s="1"/>
      <c r="AG6" s="1"/>
      <c r="AH6" s="1"/>
      <c r="AI6" s="1"/>
      <c r="AJ6" s="1" t="s">
        <v>39</v>
      </c>
    </row>
    <row r="7" spans="1:36" ht="15.75" x14ac:dyDescent="0.25">
      <c r="A7" s="1"/>
      <c r="B7" s="1"/>
      <c r="C7" s="1"/>
      <c r="D7" s="1"/>
      <c r="E7" s="1"/>
      <c r="F7" s="1"/>
      <c r="G7" s="1"/>
      <c r="H7" s="1"/>
      <c r="I7" s="1"/>
      <c r="J7" s="13" t="s">
        <v>12</v>
      </c>
      <c r="L7" s="1"/>
      <c r="M7" s="1"/>
      <c r="N7" s="1"/>
      <c r="O7" s="1"/>
      <c r="P7" s="1"/>
      <c r="Q7" s="1"/>
      <c r="R7" s="12"/>
      <c r="S7" s="12"/>
      <c r="T7" s="12"/>
      <c r="U7" s="12"/>
      <c r="V7" s="1"/>
      <c r="W7" s="1"/>
      <c r="X7" s="1"/>
      <c r="Y7" s="1"/>
      <c r="Z7" s="1"/>
      <c r="AA7" s="1"/>
    </row>
    <row r="8" spans="1:36" ht="15.75" x14ac:dyDescent="0.25">
      <c r="A8" s="1"/>
      <c r="B8" s="39" t="s">
        <v>58</v>
      </c>
      <c r="C8" s="39"/>
      <c r="D8" s="39"/>
      <c r="E8" s="39"/>
      <c r="F8" s="39"/>
      <c r="G8" s="39"/>
      <c r="H8" s="39"/>
      <c r="I8" s="39"/>
      <c r="J8" s="39"/>
      <c r="K8" s="39"/>
      <c r="L8" s="39"/>
      <c r="M8" s="39"/>
      <c r="N8" s="39"/>
      <c r="O8" s="39"/>
      <c r="P8" s="39"/>
      <c r="Q8" s="39"/>
      <c r="R8" s="39"/>
      <c r="S8" s="39"/>
      <c r="T8" s="39"/>
      <c r="U8" s="39"/>
      <c r="V8" s="1"/>
      <c r="W8" s="1"/>
      <c r="X8" s="1"/>
      <c r="Y8" s="1"/>
      <c r="Z8" s="1"/>
      <c r="AA8" s="1"/>
    </row>
    <row r="9" spans="1:36" ht="33" customHeight="1" x14ac:dyDescent="0.25">
      <c r="A9" s="1"/>
      <c r="B9" s="1"/>
      <c r="C9" s="40" t="s">
        <v>62</v>
      </c>
      <c r="D9" s="40"/>
      <c r="E9" s="40"/>
      <c r="F9" s="40"/>
      <c r="G9" s="40"/>
      <c r="H9" s="40"/>
      <c r="I9" s="40"/>
      <c r="J9" s="40"/>
      <c r="K9" s="40"/>
      <c r="L9" s="40"/>
      <c r="M9" s="40"/>
      <c r="N9" s="40"/>
      <c r="O9" s="40"/>
      <c r="P9" s="40"/>
      <c r="Q9" s="40"/>
      <c r="R9" s="40"/>
      <c r="S9" s="1"/>
      <c r="T9" s="1"/>
      <c r="U9" s="1"/>
      <c r="V9" s="1"/>
      <c r="W9" s="1"/>
      <c r="X9" s="1"/>
      <c r="Y9" s="1"/>
      <c r="Z9" s="1"/>
      <c r="AA9" s="1"/>
    </row>
    <row r="10" spans="1:36" x14ac:dyDescent="0.25">
      <c r="A10" s="1"/>
      <c r="B10" s="1"/>
      <c r="C10" s="41" t="s">
        <v>8</v>
      </c>
      <c r="D10" s="41"/>
      <c r="E10" s="41"/>
      <c r="F10" s="41"/>
      <c r="G10" s="41"/>
      <c r="H10" s="41"/>
      <c r="I10" s="41"/>
      <c r="J10" s="41"/>
      <c r="K10" s="41"/>
      <c r="L10" s="41"/>
      <c r="M10" s="41"/>
      <c r="N10" s="41"/>
      <c r="O10" s="41"/>
      <c r="P10" s="41"/>
      <c r="Q10" s="41"/>
      <c r="R10" s="41"/>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4"/>
      <c r="S13" s="14" t="s">
        <v>9</v>
      </c>
      <c r="T13" s="14"/>
      <c r="U13" s="14"/>
      <c r="V13" s="1"/>
      <c r="W13" s="1"/>
      <c r="X13" s="1"/>
      <c r="Y13" s="1"/>
      <c r="Z13" s="1"/>
      <c r="AA13" s="1"/>
    </row>
    <row r="14" spans="1:36" x14ac:dyDescent="0.25">
      <c r="A14" s="1"/>
      <c r="B14" s="1"/>
      <c r="C14" s="1"/>
      <c r="D14" s="1"/>
      <c r="E14" s="1"/>
      <c r="F14" s="1"/>
      <c r="G14" s="1"/>
      <c r="H14" s="1"/>
      <c r="I14" s="1"/>
      <c r="J14" s="1"/>
      <c r="K14" s="1"/>
      <c r="L14" s="1"/>
      <c r="M14" s="1"/>
      <c r="N14" s="1"/>
      <c r="O14" s="1"/>
      <c r="P14" s="1"/>
      <c r="Q14" s="15"/>
      <c r="R14" s="15"/>
      <c r="S14" s="15"/>
      <c r="T14" s="15"/>
      <c r="U14" s="15"/>
      <c r="V14" s="1"/>
      <c r="W14" s="1"/>
      <c r="X14" s="1"/>
      <c r="Y14" s="1"/>
      <c r="Z14" s="1"/>
      <c r="AA14" s="1"/>
    </row>
    <row r="15" spans="1:36" x14ac:dyDescent="0.25">
      <c r="A15" s="1"/>
      <c r="B15" s="1"/>
      <c r="C15" s="1"/>
      <c r="D15" s="1"/>
      <c r="E15" s="1"/>
      <c r="F15" s="1"/>
      <c r="G15" s="1"/>
      <c r="H15" s="1"/>
      <c r="I15" s="1"/>
      <c r="J15" s="1"/>
      <c r="K15" s="1"/>
      <c r="L15" s="1"/>
      <c r="M15" s="1"/>
      <c r="N15" s="1"/>
      <c r="O15" s="1"/>
      <c r="P15" s="1"/>
      <c r="Q15" s="41" t="s">
        <v>10</v>
      </c>
      <c r="R15" s="41"/>
      <c r="S15" s="41"/>
      <c r="T15" s="41"/>
      <c r="U15" s="41"/>
      <c r="V15" s="1"/>
      <c r="W15" s="1"/>
      <c r="X15" s="1"/>
      <c r="Y15" s="1"/>
      <c r="Z15" s="1"/>
      <c r="AA15" s="1"/>
    </row>
    <row r="16" spans="1:36" ht="16.5" x14ac:dyDescent="0.3">
      <c r="A16" s="1"/>
      <c r="B16" s="1"/>
      <c r="C16" s="1"/>
      <c r="D16" s="1"/>
      <c r="E16" s="1"/>
      <c r="F16" s="1"/>
      <c r="G16" s="1"/>
      <c r="H16" s="1"/>
      <c r="I16" s="1"/>
      <c r="J16" s="1"/>
      <c r="K16" s="1"/>
      <c r="L16" s="1"/>
      <c r="M16" s="1"/>
      <c r="N16" s="1"/>
      <c r="O16" s="1"/>
      <c r="P16" s="1"/>
      <c r="Q16" s="16" t="s">
        <v>11</v>
      </c>
      <c r="R16" s="15"/>
      <c r="S16" s="15"/>
      <c r="T16" s="15"/>
      <c r="U16" s="15"/>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7" t="s">
        <v>12</v>
      </c>
      <c r="L18" s="1"/>
      <c r="M18" s="1"/>
      <c r="N18" s="1"/>
      <c r="O18" s="1"/>
      <c r="P18" s="1"/>
      <c r="Q18" s="1"/>
      <c r="R18" s="1"/>
      <c r="S18" s="1"/>
      <c r="T18" s="1"/>
      <c r="U18" s="1"/>
      <c r="V18" s="1"/>
      <c r="W18" s="1"/>
      <c r="X18" s="1"/>
      <c r="Y18" s="1"/>
      <c r="Z18" s="1"/>
      <c r="AA18" s="1"/>
    </row>
    <row r="19" spans="1:27" ht="15.75" x14ac:dyDescent="0.25">
      <c r="A19" s="1"/>
      <c r="B19" s="1"/>
      <c r="C19" s="1"/>
      <c r="D19" s="1"/>
      <c r="E19" s="1"/>
      <c r="F19" s="18"/>
      <c r="G19" s="1"/>
      <c r="H19" s="18"/>
      <c r="I19" s="1"/>
      <c r="J19" s="18"/>
      <c r="K19" s="1"/>
      <c r="L19" s="18"/>
      <c r="M19" s="18"/>
      <c r="N19" s="18"/>
      <c r="O19" s="18"/>
      <c r="P19" s="18"/>
      <c r="Q19" s="19" t="s">
        <v>48</v>
      </c>
      <c r="R19" s="20">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4" t="s">
        <v>46</v>
      </c>
      <c r="C21" s="42" t="s">
        <v>13</v>
      </c>
      <c r="D21" s="42"/>
      <c r="E21" s="42"/>
      <c r="F21" s="45" t="s">
        <v>14</v>
      </c>
      <c r="G21" s="45" t="s">
        <v>15</v>
      </c>
      <c r="H21" s="42" t="s">
        <v>16</v>
      </c>
      <c r="I21" s="42" t="s">
        <v>17</v>
      </c>
      <c r="J21" s="42"/>
      <c r="K21" s="42"/>
      <c r="L21" s="42"/>
      <c r="M21" s="45" t="s">
        <v>49</v>
      </c>
      <c r="N21" s="44" t="s">
        <v>18</v>
      </c>
      <c r="O21" s="44"/>
      <c r="P21" s="45" t="s">
        <v>19</v>
      </c>
      <c r="Q21" s="45" t="s">
        <v>20</v>
      </c>
      <c r="R21" s="44" t="s">
        <v>21</v>
      </c>
      <c r="S21" s="44"/>
      <c r="T21" s="44"/>
      <c r="U21" s="44" t="s">
        <v>22</v>
      </c>
      <c r="V21" s="42" t="s">
        <v>23</v>
      </c>
      <c r="W21" s="42"/>
      <c r="X21" s="42"/>
      <c r="Y21" s="42"/>
      <c r="Z21" s="43" t="s">
        <v>24</v>
      </c>
      <c r="AA21" s="42" t="s">
        <v>25</v>
      </c>
    </row>
    <row r="22" spans="1:27" ht="225" customHeight="1" x14ac:dyDescent="0.25">
      <c r="A22" s="1"/>
      <c r="B22" s="44"/>
      <c r="C22" s="22" t="s">
        <v>47</v>
      </c>
      <c r="D22" s="22" t="s">
        <v>26</v>
      </c>
      <c r="E22" s="23" t="s">
        <v>27</v>
      </c>
      <c r="F22" s="45"/>
      <c r="G22" s="45"/>
      <c r="H22" s="45"/>
      <c r="I22" s="22" t="s">
        <v>28</v>
      </c>
      <c r="J22" s="22" t="s">
        <v>50</v>
      </c>
      <c r="K22" s="22" t="s">
        <v>29</v>
      </c>
      <c r="L22" s="22" t="s">
        <v>30</v>
      </c>
      <c r="M22" s="45"/>
      <c r="N22" s="23" t="s">
        <v>31</v>
      </c>
      <c r="O22" s="22" t="s">
        <v>32</v>
      </c>
      <c r="P22" s="45"/>
      <c r="Q22" s="45"/>
      <c r="R22" s="22" t="s">
        <v>35</v>
      </c>
      <c r="S22" s="22" t="s">
        <v>33</v>
      </c>
      <c r="T22" s="22" t="s">
        <v>34</v>
      </c>
      <c r="U22" s="44"/>
      <c r="V22" s="22" t="s">
        <v>51</v>
      </c>
      <c r="W22" s="21" t="s">
        <v>52</v>
      </c>
      <c r="X22" s="22" t="s">
        <v>53</v>
      </c>
      <c r="Y22" s="22" t="s">
        <v>43</v>
      </c>
      <c r="Z22" s="43"/>
      <c r="AA22" s="43"/>
    </row>
    <row r="23" spans="1:27" x14ac:dyDescent="0.25">
      <c r="A23" s="1"/>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21</v>
      </c>
      <c r="W23" s="27">
        <v>22</v>
      </c>
      <c r="X23" s="27">
        <v>23</v>
      </c>
      <c r="Y23" s="27">
        <v>24</v>
      </c>
      <c r="Z23" s="28">
        <v>25</v>
      </c>
      <c r="AA23" s="27">
        <v>26</v>
      </c>
    </row>
    <row r="24" spans="1:27" ht="180" x14ac:dyDescent="0.25">
      <c r="A24" s="30">
        <v>1</v>
      </c>
      <c r="B24" s="31" t="s">
        <v>63</v>
      </c>
      <c r="C24" s="31" t="s">
        <v>64</v>
      </c>
      <c r="D24" s="31" t="str">
        <f>$C$24</f>
        <v>693020, Сахалинская область, г. Южно-Сахалинск, ул. Им.А.Буюклы, дом 38 кв. 4</v>
      </c>
      <c r="E24" s="31"/>
      <c r="F24" s="32" t="s">
        <v>65</v>
      </c>
      <c r="G24" s="32" t="s">
        <v>66</v>
      </c>
      <c r="H24" s="31" t="s">
        <v>54</v>
      </c>
      <c r="I24" s="33">
        <f>[1]Лист1!$I$24</f>
        <v>41109</v>
      </c>
      <c r="J24" s="33"/>
      <c r="K24" s="33"/>
      <c r="L24" s="31"/>
      <c r="M24" s="32" t="s">
        <v>67</v>
      </c>
      <c r="N24" s="34">
        <v>20</v>
      </c>
      <c r="O24" s="34"/>
      <c r="P24" s="31" t="s">
        <v>40</v>
      </c>
      <c r="Q24" s="31"/>
      <c r="R24" s="31"/>
      <c r="S24" s="33"/>
      <c r="T24" s="33"/>
      <c r="U24" s="31"/>
      <c r="V24" s="31"/>
      <c r="W24" s="31"/>
      <c r="X24" s="31"/>
      <c r="Y24" s="31"/>
      <c r="Z24" s="32"/>
      <c r="AA24" s="31"/>
    </row>
    <row r="25" spans="1:27" ht="255" x14ac:dyDescent="0.25">
      <c r="A25" s="30">
        <v>2</v>
      </c>
      <c r="B25" s="31" t="s">
        <v>68</v>
      </c>
      <c r="C25" s="31" t="s">
        <v>69</v>
      </c>
      <c r="D25" s="31" t="str">
        <f>$C$25</f>
        <v>694240, Сахалинская область, Поронайский район, г. Поронайск, ул. Ленина, дом 16 кв. 16</v>
      </c>
      <c r="E25" s="31"/>
      <c r="F25" s="32" t="s">
        <v>70</v>
      </c>
      <c r="G25" s="32" t="s">
        <v>71</v>
      </c>
      <c r="H25" s="35" t="s">
        <v>72</v>
      </c>
      <c r="I25" s="33">
        <f>[1]Лист1!$I$25</f>
        <v>42384</v>
      </c>
      <c r="J25" s="33"/>
      <c r="K25" s="33"/>
      <c r="L25" s="31"/>
      <c r="M25" s="32" t="s">
        <v>67</v>
      </c>
      <c r="N25" s="34">
        <v>20</v>
      </c>
      <c r="O25" s="34"/>
      <c r="P25" s="31" t="s">
        <v>40</v>
      </c>
      <c r="Q25" s="31"/>
      <c r="R25" s="31"/>
      <c r="S25" s="33"/>
      <c r="T25" s="33"/>
      <c r="U25" s="31"/>
      <c r="V25" s="31"/>
      <c r="W25" s="31"/>
      <c r="X25" s="31"/>
      <c r="Y25" s="31"/>
      <c r="Z25" s="32"/>
      <c r="AA25" s="31"/>
    </row>
    <row r="26" spans="1:27" ht="330" x14ac:dyDescent="0.25">
      <c r="A26" s="30">
        <v>3</v>
      </c>
      <c r="B26" s="31" t="s">
        <v>73</v>
      </c>
      <c r="C26" s="31" t="s">
        <v>74</v>
      </c>
      <c r="D26" s="31" t="s">
        <v>75</v>
      </c>
      <c r="E26" s="31"/>
      <c r="F26" s="32" t="s">
        <v>76</v>
      </c>
      <c r="G26" s="32" t="s">
        <v>77</v>
      </c>
      <c r="H26" s="31" t="s">
        <v>78</v>
      </c>
      <c r="I26" s="33">
        <v>40024</v>
      </c>
      <c r="J26" s="33"/>
      <c r="K26" s="33"/>
      <c r="L26" s="31"/>
      <c r="M26" s="32" t="s">
        <v>67</v>
      </c>
      <c r="N26" s="34">
        <v>20</v>
      </c>
      <c r="O26" s="34"/>
      <c r="P26" s="31" t="s">
        <v>40</v>
      </c>
      <c r="Q26" s="31"/>
      <c r="R26" s="31"/>
      <c r="S26" s="33"/>
      <c r="T26" s="33"/>
      <c r="U26" s="31"/>
      <c r="V26" s="31"/>
      <c r="W26" s="31"/>
      <c r="X26" s="31"/>
      <c r="Y26" s="31"/>
      <c r="Z26" s="32"/>
      <c r="AA26" s="31"/>
    </row>
    <row r="27" spans="1:27" ht="330" x14ac:dyDescent="0.25">
      <c r="A27" s="30">
        <v>4</v>
      </c>
      <c r="B27" s="31" t="s">
        <v>79</v>
      </c>
      <c r="C27" s="31" t="s">
        <v>80</v>
      </c>
      <c r="D27" s="31" t="s">
        <v>80</v>
      </c>
      <c r="E27" s="31"/>
      <c r="F27" s="32" t="s">
        <v>81</v>
      </c>
      <c r="G27" s="32" t="s">
        <v>82</v>
      </c>
      <c r="H27" s="31" t="s">
        <v>78</v>
      </c>
      <c r="I27" s="33">
        <v>37166</v>
      </c>
      <c r="J27" s="33"/>
      <c r="K27" s="33"/>
      <c r="L27" s="31"/>
      <c r="M27" s="32" t="s">
        <v>83</v>
      </c>
      <c r="N27" s="34">
        <v>20</v>
      </c>
      <c r="O27" s="34"/>
      <c r="P27" s="31" t="s">
        <v>40</v>
      </c>
      <c r="Q27" s="31"/>
      <c r="R27" s="31"/>
      <c r="S27" s="33"/>
      <c r="T27" s="33"/>
      <c r="U27" s="31"/>
      <c r="V27" s="31"/>
      <c r="W27" s="31"/>
      <c r="X27" s="31"/>
      <c r="Y27" s="31"/>
      <c r="Z27" s="32"/>
      <c r="AA27" s="31"/>
    </row>
    <row r="28" spans="1:27" ht="330" x14ac:dyDescent="0.25">
      <c r="A28" s="30">
        <v>5</v>
      </c>
      <c r="B28" s="31" t="s">
        <v>84</v>
      </c>
      <c r="C28" s="31" t="s">
        <v>85</v>
      </c>
      <c r="D28" s="31" t="s">
        <v>85</v>
      </c>
      <c r="E28" s="31"/>
      <c r="F28" s="32" t="s">
        <v>86</v>
      </c>
      <c r="G28" s="32" t="s">
        <v>87</v>
      </c>
      <c r="H28" s="31" t="s">
        <v>78</v>
      </c>
      <c r="I28" s="33">
        <f>[1]Лист1!$I$28</f>
        <v>35115</v>
      </c>
      <c r="J28" s="33">
        <v>39842</v>
      </c>
      <c r="K28" s="33"/>
      <c r="L28" s="31"/>
      <c r="M28" s="32" t="s">
        <v>83</v>
      </c>
      <c r="N28" s="34">
        <v>20</v>
      </c>
      <c r="O28" s="34"/>
      <c r="P28" s="31" t="s">
        <v>40</v>
      </c>
      <c r="Q28" s="31"/>
      <c r="R28" s="31"/>
      <c r="S28" s="33"/>
      <c r="T28" s="33"/>
      <c r="U28" s="31"/>
      <c r="V28" s="31"/>
      <c r="W28" s="31"/>
      <c r="X28" s="31"/>
      <c r="Y28" s="31"/>
      <c r="Z28" s="32"/>
      <c r="AA28" s="31"/>
    </row>
    <row r="29" spans="1:27" ht="255" x14ac:dyDescent="0.25">
      <c r="A29" s="30">
        <v>6</v>
      </c>
      <c r="B29" s="31" t="s">
        <v>88</v>
      </c>
      <c r="C29" s="31" t="s">
        <v>89</v>
      </c>
      <c r="D29" s="31" t="s">
        <v>89</v>
      </c>
      <c r="E29" s="31"/>
      <c r="F29" s="32" t="s">
        <v>90</v>
      </c>
      <c r="G29" s="32" t="s">
        <v>91</v>
      </c>
      <c r="H29" s="31" t="s">
        <v>72</v>
      </c>
      <c r="I29" s="33">
        <f>[1]Лист1!$I$29</f>
        <v>42236</v>
      </c>
      <c r="J29" s="33"/>
      <c r="K29" s="33"/>
      <c r="L29" s="31"/>
      <c r="M29" s="32" t="s">
        <v>83</v>
      </c>
      <c r="N29" s="34">
        <v>20</v>
      </c>
      <c r="O29" s="34"/>
      <c r="P29" s="31" t="s">
        <v>40</v>
      </c>
      <c r="Q29" s="31"/>
      <c r="R29" s="31"/>
      <c r="S29" s="33"/>
      <c r="T29" s="33"/>
      <c r="U29" s="31"/>
      <c r="V29" s="31"/>
      <c r="W29" s="31"/>
      <c r="X29" s="31"/>
      <c r="Y29" s="31"/>
      <c r="Z29" s="32"/>
      <c r="AA29" s="31"/>
    </row>
    <row r="30" spans="1:27" ht="255" x14ac:dyDescent="0.25">
      <c r="A30" s="30">
        <v>7</v>
      </c>
      <c r="B30" s="31" t="s">
        <v>92</v>
      </c>
      <c r="C30" s="31" t="s">
        <v>93</v>
      </c>
      <c r="D30" s="31" t="s">
        <v>93</v>
      </c>
      <c r="E30" s="31"/>
      <c r="F30" s="32" t="s">
        <v>94</v>
      </c>
      <c r="G30" s="32" t="s">
        <v>95</v>
      </c>
      <c r="H30" s="31" t="s">
        <v>72</v>
      </c>
      <c r="I30" s="33">
        <f>[1]Лист1!$I$30</f>
        <v>42417</v>
      </c>
      <c r="J30" s="33"/>
      <c r="K30" s="33"/>
      <c r="L30" s="31"/>
      <c r="M30" s="32" t="s">
        <v>96</v>
      </c>
      <c r="N30" s="34">
        <v>20</v>
      </c>
      <c r="O30" s="34"/>
      <c r="P30" s="31" t="s">
        <v>40</v>
      </c>
      <c r="Q30" s="31"/>
      <c r="R30" s="31"/>
      <c r="S30" s="33"/>
      <c r="T30" s="33"/>
      <c r="U30" s="31"/>
      <c r="V30" s="31"/>
      <c r="W30" s="31"/>
      <c r="X30" s="31"/>
      <c r="Y30" s="31"/>
      <c r="Z30" s="32"/>
      <c r="AA30" s="31"/>
    </row>
    <row r="31" spans="1:27" ht="330" x14ac:dyDescent="0.25">
      <c r="A31" s="30">
        <v>8</v>
      </c>
      <c r="B31" s="31" t="s">
        <v>97</v>
      </c>
      <c r="C31" s="31" t="s">
        <v>98</v>
      </c>
      <c r="D31" s="31" t="s">
        <v>98</v>
      </c>
      <c r="E31" s="31"/>
      <c r="F31" s="32" t="s">
        <v>99</v>
      </c>
      <c r="G31" s="32" t="s">
        <v>100</v>
      </c>
      <c r="H31" s="31" t="s">
        <v>78</v>
      </c>
      <c r="I31" s="33">
        <f>[1]Лист1!$I$31</f>
        <v>42325</v>
      </c>
      <c r="J31" s="33"/>
      <c r="K31" s="33"/>
      <c r="L31" s="31"/>
      <c r="M31" s="32" t="s">
        <v>96</v>
      </c>
      <c r="N31" s="34">
        <v>20</v>
      </c>
      <c r="O31" s="34"/>
      <c r="P31" s="31" t="s">
        <v>40</v>
      </c>
      <c r="Q31" s="31"/>
      <c r="R31" s="31"/>
      <c r="S31" s="33"/>
      <c r="T31" s="33"/>
      <c r="U31" s="31"/>
      <c r="V31" s="31"/>
      <c r="W31" s="31"/>
      <c r="X31" s="31"/>
      <c r="Y31" s="31"/>
      <c r="Z31" s="32"/>
      <c r="AA31" s="31"/>
    </row>
    <row r="32" spans="1:27" ht="330" x14ac:dyDescent="0.25">
      <c r="A32" s="30">
        <v>9</v>
      </c>
      <c r="B32" s="31" t="s">
        <v>101</v>
      </c>
      <c r="C32" s="31" t="s">
        <v>102</v>
      </c>
      <c r="D32" s="31" t="s">
        <v>102</v>
      </c>
      <c r="E32" s="31"/>
      <c r="F32" s="32" t="s">
        <v>103</v>
      </c>
      <c r="G32" s="32" t="s">
        <v>104</v>
      </c>
      <c r="H32" s="31" t="s">
        <v>78</v>
      </c>
      <c r="I32" s="33">
        <f>[1]Лист1!$I$32</f>
        <v>40767</v>
      </c>
      <c r="J32" s="33"/>
      <c r="K32" s="33"/>
      <c r="L32" s="31"/>
      <c r="M32" s="32" t="s">
        <v>96</v>
      </c>
      <c r="N32" s="34">
        <v>20</v>
      </c>
      <c r="O32" s="34"/>
      <c r="P32" s="31" t="s">
        <v>40</v>
      </c>
      <c r="Q32" s="31"/>
      <c r="R32" s="31"/>
      <c r="S32" s="33"/>
      <c r="T32" s="33"/>
      <c r="U32" s="31"/>
      <c r="V32" s="31"/>
      <c r="W32" s="31"/>
      <c r="X32" s="31"/>
      <c r="Y32" s="31"/>
      <c r="Z32" s="32"/>
      <c r="AA32" s="31"/>
    </row>
    <row r="33" spans="1:27" ht="255" x14ac:dyDescent="0.25">
      <c r="A33" s="30">
        <v>10</v>
      </c>
      <c r="B33" s="31" t="s">
        <v>105</v>
      </c>
      <c r="C33" s="31" t="s">
        <v>106</v>
      </c>
      <c r="D33" s="31" t="s">
        <v>106</v>
      </c>
      <c r="E33" s="31"/>
      <c r="F33" s="32" t="s">
        <v>107</v>
      </c>
      <c r="G33" s="32" t="s">
        <v>108</v>
      </c>
      <c r="H33" s="31" t="s">
        <v>72</v>
      </c>
      <c r="I33" s="33">
        <v>42677</v>
      </c>
      <c r="J33" s="33"/>
      <c r="K33" s="33"/>
      <c r="L33" s="31"/>
      <c r="M33" s="32" t="s">
        <v>96</v>
      </c>
      <c r="N33" s="34">
        <v>20</v>
      </c>
      <c r="O33" s="34"/>
      <c r="P33" s="31" t="s">
        <v>40</v>
      </c>
      <c r="Q33" s="31"/>
      <c r="R33" s="31"/>
      <c r="S33" s="33"/>
      <c r="T33" s="33"/>
      <c r="U33" s="31"/>
      <c r="V33" s="31"/>
      <c r="W33" s="31"/>
      <c r="X33" s="31"/>
      <c r="Y33" s="31"/>
      <c r="Z33" s="32"/>
      <c r="AA33" s="31"/>
    </row>
    <row r="34" spans="1:27" ht="255" x14ac:dyDescent="0.25">
      <c r="A34" s="30">
        <v>11</v>
      </c>
      <c r="B34" s="31" t="s">
        <v>109</v>
      </c>
      <c r="C34" s="31" t="s">
        <v>110</v>
      </c>
      <c r="D34" s="31" t="s">
        <v>110</v>
      </c>
      <c r="E34" s="31"/>
      <c r="F34" s="32" t="s">
        <v>111</v>
      </c>
      <c r="G34" s="32" t="s">
        <v>112</v>
      </c>
      <c r="H34" s="31" t="s">
        <v>72</v>
      </c>
      <c r="I34" s="33">
        <v>37223</v>
      </c>
      <c r="J34" s="33">
        <v>41639</v>
      </c>
      <c r="K34" s="33"/>
      <c r="L34" s="31"/>
      <c r="M34" s="32" t="s">
        <v>67</v>
      </c>
      <c r="N34" s="34">
        <v>20</v>
      </c>
      <c r="O34" s="34"/>
      <c r="P34" s="31" t="s">
        <v>40</v>
      </c>
      <c r="Q34" s="31" t="s">
        <v>113</v>
      </c>
      <c r="R34" s="31"/>
      <c r="S34" s="33"/>
      <c r="T34" s="33"/>
      <c r="U34" s="31"/>
      <c r="V34" s="31"/>
      <c r="W34" s="31"/>
      <c r="X34" s="31"/>
      <c r="Y34" s="31"/>
      <c r="Z34" s="32"/>
      <c r="AA34" s="31"/>
    </row>
    <row r="35" spans="1:27" ht="180" x14ac:dyDescent="0.25">
      <c r="A35" s="30">
        <v>12</v>
      </c>
      <c r="B35" s="31" t="s">
        <v>56</v>
      </c>
      <c r="C35" s="31" t="s">
        <v>60</v>
      </c>
      <c r="D35" s="31" t="str">
        <f>$C$35</f>
        <v>693021, Сахалинская область, г. Южно-Сахалинск, ул. Комарова, дом 24</v>
      </c>
      <c r="E35" s="31"/>
      <c r="F35" s="32" t="s">
        <v>57</v>
      </c>
      <c r="G35" s="32" t="s">
        <v>59</v>
      </c>
      <c r="H35" s="31" t="s">
        <v>54</v>
      </c>
      <c r="I35" s="33">
        <v>41425</v>
      </c>
      <c r="J35" s="33"/>
      <c r="K35" s="33"/>
      <c r="L35" s="31"/>
      <c r="M35" s="32" t="s">
        <v>55</v>
      </c>
      <c r="N35" s="34">
        <v>20</v>
      </c>
      <c r="O35" s="34"/>
      <c r="P35" s="31" t="s">
        <v>40</v>
      </c>
      <c r="Q35" s="31"/>
      <c r="R35" s="31"/>
      <c r="S35" s="33"/>
      <c r="T35" s="33"/>
      <c r="U35" s="31"/>
      <c r="V35" s="31"/>
      <c r="W35" s="31"/>
      <c r="X35" s="31"/>
      <c r="Y35" s="31"/>
      <c r="Z35" s="32"/>
      <c r="AA35" s="31"/>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30 P32:P35">
      <formula1>$AI$1:$AI$3</formula1>
    </dataValidation>
    <dataValidation type="list" allowBlank="1" showInputMessage="1" showErrorMessage="1" sqref="U24:U35">
      <formula1>$AJ$1:$AJ$6</formula1>
    </dataValidation>
  </dataValidations>
  <pageMargins left="0.70866141732283472" right="0.70866141732283472" top="0.74803149606299213" bottom="0.74803149606299213" header="0.31496062992125984" footer="0.31496062992125984"/>
  <pageSetup paperSize="9" scale="23"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2020-04-20T01:38:57Z</cp:lastPrinted>
  <dcterms:created xsi:type="dcterms:W3CDTF">2017-04-06T14:22:47Z</dcterms:created>
  <dcterms:modified xsi:type="dcterms:W3CDTF">2020-05-13T10:19:29Z</dcterms:modified>
</cp:coreProperties>
</file>